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685" yWindow="1290" windowWidth="17400" windowHeight="14310" activeTab="1"/>
  </bookViews>
  <sheets>
    <sheet name="Лист1" sheetId="1" r:id="rId1"/>
    <sheet name="Лист2" sheetId="2" r:id="rId2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6" i="2" l="1"/>
  <c r="C18" i="2" s="1"/>
  <c r="C19" i="2" s="1"/>
  <c r="C20" i="2" l="1"/>
  <c r="C21" i="2"/>
  <c r="C21" i="1" l="1"/>
  <c r="C19" i="1"/>
  <c r="C30" i="1" l="1"/>
</calcChain>
</file>

<file path=xl/sharedStrings.xml><?xml version="1.0" encoding="utf-8"?>
<sst xmlns="http://schemas.openxmlformats.org/spreadsheetml/2006/main" count="49" uniqueCount="48">
  <si>
    <t>ИТОГО:</t>
  </si>
  <si>
    <t>(рублей)</t>
  </si>
  <si>
    <t>Наименование затрат</t>
  </si>
  <si>
    <t>№ п/п</t>
  </si>
  <si>
    <t>Прочие расходы (хоз.инвентарь, тек.ремонт, моющие ср-ва и т.д.)</t>
  </si>
  <si>
    <t>Расшифровка затрат за потребляемую электроэнергию</t>
  </si>
  <si>
    <t>За потребляемую электроэнергию 9,54 руб./кВт/ч  (с учетом отопления электрическим котлом)</t>
  </si>
  <si>
    <t>Оплата труда коменданта (включая ЕСН)</t>
  </si>
  <si>
    <t>ИТОГО электропотребление:</t>
  </si>
  <si>
    <t>Вывоз ТБО (4 контейнера по 4 куб.м.)</t>
  </si>
  <si>
    <t>ИТОГО с НДС:</t>
  </si>
  <si>
    <t xml:space="preserve">Расходы на содержание и эксплуатацию Строительного городка на 150 человек в месяц </t>
  </si>
  <si>
    <t>Доход в месяц</t>
  </si>
  <si>
    <t xml:space="preserve">Составил специалист отдела эксплуатации Фонда по сохранению и развитию Соловецкого архипелага </t>
  </si>
  <si>
    <t>Сумма руб</t>
  </si>
  <si>
    <t>За потребляемую холодную воду 16 куб.м в день (12000*31)</t>
  </si>
  <si>
    <t>За водоотведение (16 куб.м*625 руб.*31 дней)</t>
  </si>
  <si>
    <t>Оплата труда уборщицы 2 чел. (включая ЕСН)</t>
  </si>
  <si>
    <t>Оплата труда охраны  4 чел. (включая ЕСН)</t>
  </si>
  <si>
    <t>Оплата труда кастелянши 2 чел. (включая ЕСН)</t>
  </si>
  <si>
    <t>Оплата труда инженера службы эксплуатации (включая ЕСН)</t>
  </si>
  <si>
    <t>Оплата труда рабочего по комплексному обслуживанию и ремонту зданий (включая ЕСН)</t>
  </si>
  <si>
    <t>Оплата труда электромонтера (включая ЕСН)</t>
  </si>
  <si>
    <t>НДС (20 %):</t>
  </si>
  <si>
    <t>накладные расходы 20% от ФОТ</t>
  </si>
  <si>
    <t>плановые накопления 15%</t>
  </si>
  <si>
    <t>Электроводонагреватель мощность 6 кВт/ч в кол-ве 5 шт. (9,54*6*5*12*365/12)</t>
  </si>
  <si>
    <t>Электроводонагреватель мощность 2 кВт/ч в кол-ве 3 шт. (9,54*2*3*12*365/12)</t>
  </si>
  <si>
    <t>Электроплита мощностью 7,5 кВт/ч в кол-ве 2 шт. (9,54*7,5*2*4*365/12)</t>
  </si>
  <si>
    <t>Освещение 30 кВт/ч (9,54*30*24*365/12*0,7)</t>
  </si>
  <si>
    <t>Электрический котел мощность 75,0 кВт/ч в 1 шт. (9,54*75*24*365/12*0,8)</t>
  </si>
  <si>
    <t>Приложение № 2</t>
  </si>
  <si>
    <t>Утверждаю</t>
  </si>
  <si>
    <t>Генеральный директор Фонда по</t>
  </si>
  <si>
    <t>сохранению и развитию Соловецкого</t>
  </si>
  <si>
    <t>архипелага</t>
  </si>
  <si>
    <t>_______________________А.В.Ходос</t>
  </si>
  <si>
    <t>Расчет начальной максимальной цены договора доверительного управления зданием хостела в месяц/год, подготовлен затратным методом.</t>
  </si>
  <si>
    <t>Наименование расходов (доходов)</t>
  </si>
  <si>
    <t>Стоимость, в рублях</t>
  </si>
  <si>
    <t>Примечание</t>
  </si>
  <si>
    <t>Доход от сдачи в аренду койко-мест в здании хостела, в месяц</t>
  </si>
  <si>
    <t>Оплата эксплутационных расходов здания хостела (в том числе коммунальных услуг), в месяц</t>
  </si>
  <si>
    <t>Доход в год</t>
  </si>
  <si>
    <t>Вознаграждение доверительного управляющего в год</t>
  </si>
  <si>
    <t>Доход Фонда в год</t>
  </si>
  <si>
    <t xml:space="preserve">Специалист Фонда по сохранению и развитию </t>
  </si>
  <si>
    <t>Солвецкого архипелага_____________________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</si>
</sst>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7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/>
    </xf>
    <xf numFmtId="4" fontId="3" fillId="0" borderId="0" xfId="0" applyNumberFormat="1" applyFont="1"/>
    <xf numFmtId="4" fontId="2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/>
    <xf numFmtId="4" fontId="0" fillId="2" borderId="0" xfId="0" applyNumberFormat="1" applyFill="1"/>
    <xf numFmtId="4" fontId="3" fillId="2" borderId="1" xfId="0" applyNumberFormat="1" applyFont="1" applyFill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center" wrapText="1"/>
    </xf>
    <xf numFmtId="2" fontId="8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9" workbookViewId="0">
      <selection activeCell="D16" sqref="D16"/>
    </sheetView>
  </sheetViews>
  <sheetFormatPr defaultRowHeight="15.75" x14ac:dyDescent="0.25"/>
  <cols>
    <col min="1" max="1" width="8.140625" customWidth="1"/>
    <col min="2" max="2" width="78.42578125" customWidth="1"/>
    <col min="3" max="3" width="13.85546875" style="12" customWidth="1"/>
    <col min="4" max="4" width="11.42578125" customWidth="1"/>
    <col min="5" max="6" width="11.42578125" bestFit="1" customWidth="1"/>
  </cols>
  <sheetData>
    <row r="1" spans="1:6" ht="21" customHeight="1" x14ac:dyDescent="0.25">
      <c r="A1" s="31" t="s">
        <v>11</v>
      </c>
      <c r="B1" s="31"/>
      <c r="C1" s="31"/>
    </row>
    <row r="2" spans="1:6" ht="17.25" customHeight="1" x14ac:dyDescent="0.25">
      <c r="A2" s="8"/>
      <c r="B2" s="8"/>
      <c r="C2" s="10"/>
    </row>
    <row r="3" spans="1:6" ht="18.75" x14ac:dyDescent="0.3">
      <c r="B3" s="7"/>
      <c r="C3" s="11"/>
    </row>
    <row r="4" spans="1:6" s="16" customFormat="1" x14ac:dyDescent="0.25">
      <c r="A4" s="13" t="s">
        <v>3</v>
      </c>
      <c r="B4" s="14" t="s">
        <v>2</v>
      </c>
      <c r="C4" s="15" t="s">
        <v>14</v>
      </c>
    </row>
    <row r="5" spans="1:6" s="16" customFormat="1" ht="31.5" x14ac:dyDescent="0.25">
      <c r="A5" s="17">
        <v>1</v>
      </c>
      <c r="B5" s="1" t="s">
        <v>6</v>
      </c>
      <c r="C5" s="18">
        <v>706866.3</v>
      </c>
    </row>
    <row r="6" spans="1:6" s="16" customFormat="1" x14ac:dyDescent="0.25">
      <c r="A6" s="17">
        <v>2</v>
      </c>
      <c r="B6" s="1" t="s">
        <v>15</v>
      </c>
      <c r="C6" s="18">
        <v>372000</v>
      </c>
    </row>
    <row r="7" spans="1:6" s="16" customFormat="1" x14ac:dyDescent="0.25">
      <c r="A7" s="17">
        <v>3</v>
      </c>
      <c r="B7" s="1" t="s">
        <v>16</v>
      </c>
      <c r="C7" s="18">
        <v>310000</v>
      </c>
    </row>
    <row r="8" spans="1:6" s="16" customFormat="1" x14ac:dyDescent="0.25">
      <c r="A8" s="17">
        <v>4</v>
      </c>
      <c r="B8" s="1" t="s">
        <v>9</v>
      </c>
      <c r="C8" s="18">
        <v>32896</v>
      </c>
    </row>
    <row r="9" spans="1:6" s="16" customFormat="1" ht="18" customHeight="1" x14ac:dyDescent="0.25">
      <c r="A9" s="17">
        <v>5</v>
      </c>
      <c r="B9" s="1" t="s">
        <v>4</v>
      </c>
      <c r="C9" s="18">
        <v>100000</v>
      </c>
    </row>
    <row r="10" spans="1:6" s="16" customFormat="1" x14ac:dyDescent="0.25">
      <c r="A10" s="17">
        <v>6</v>
      </c>
      <c r="B10" s="1" t="s">
        <v>7</v>
      </c>
      <c r="C10" s="18">
        <v>85085</v>
      </c>
    </row>
    <row r="11" spans="1:6" s="16" customFormat="1" x14ac:dyDescent="0.25">
      <c r="A11" s="17">
        <v>7</v>
      </c>
      <c r="B11" s="1" t="s">
        <v>17</v>
      </c>
      <c r="C11" s="18">
        <v>83776</v>
      </c>
      <c r="E11" s="19"/>
    </row>
    <row r="12" spans="1:6" s="16" customFormat="1" x14ac:dyDescent="0.25">
      <c r="A12" s="17">
        <v>8</v>
      </c>
      <c r="B12" s="1" t="s">
        <v>18</v>
      </c>
      <c r="C12" s="18">
        <v>298452</v>
      </c>
      <c r="E12" s="19"/>
    </row>
    <row r="13" spans="1:6" s="16" customFormat="1" x14ac:dyDescent="0.25">
      <c r="A13" s="17">
        <v>9</v>
      </c>
      <c r="B13" s="1" t="s">
        <v>19</v>
      </c>
      <c r="C13" s="18">
        <v>112574</v>
      </c>
      <c r="F13" s="19"/>
    </row>
    <row r="14" spans="1:6" s="16" customFormat="1" x14ac:dyDescent="0.25">
      <c r="A14" s="17">
        <v>10</v>
      </c>
      <c r="B14" s="1" t="s">
        <v>20</v>
      </c>
      <c r="C14" s="18">
        <v>39270</v>
      </c>
    </row>
    <row r="15" spans="1:6" s="16" customFormat="1" ht="31.5" x14ac:dyDescent="0.25">
      <c r="A15" s="17">
        <v>11</v>
      </c>
      <c r="B15" s="1" t="s">
        <v>21</v>
      </c>
      <c r="C15" s="18">
        <v>30761.5</v>
      </c>
    </row>
    <row r="16" spans="1:6" s="16" customFormat="1" x14ac:dyDescent="0.25">
      <c r="A16" s="17">
        <v>12</v>
      </c>
      <c r="B16" s="1" t="s">
        <v>22</v>
      </c>
      <c r="C16" s="18">
        <v>74613</v>
      </c>
    </row>
    <row r="17" spans="1:3" s="16" customFormat="1" x14ac:dyDescent="0.25">
      <c r="A17" s="17">
        <v>13</v>
      </c>
      <c r="B17" s="1" t="s">
        <v>24</v>
      </c>
      <c r="C17" s="18">
        <v>144906.29999999999</v>
      </c>
    </row>
    <row r="18" spans="1:3" s="16" customFormat="1" x14ac:dyDescent="0.25">
      <c r="A18" s="17">
        <v>14</v>
      </c>
      <c r="B18" s="1" t="s">
        <v>25</v>
      </c>
      <c r="C18" s="18">
        <v>130415.67</v>
      </c>
    </row>
    <row r="19" spans="1:3" s="16" customFormat="1" x14ac:dyDescent="0.25">
      <c r="A19" s="13"/>
      <c r="B19" s="4" t="s">
        <v>0</v>
      </c>
      <c r="C19" s="20">
        <f>C5+C6+C7+C8+C9+C10+C11+C12+C13+C14+C15+C16+C17+C18</f>
        <v>2521615.7699999996</v>
      </c>
    </row>
    <row r="20" spans="1:3" s="16" customFormat="1" x14ac:dyDescent="0.25">
      <c r="A20" s="13"/>
      <c r="B20" s="4" t="s">
        <v>23</v>
      </c>
      <c r="C20" s="20">
        <v>504323.15</v>
      </c>
    </row>
    <row r="21" spans="1:3" s="16" customFormat="1" x14ac:dyDescent="0.25">
      <c r="A21" s="13"/>
      <c r="B21" s="4" t="s">
        <v>10</v>
      </c>
      <c r="C21" s="20">
        <f>C19+C20</f>
        <v>3025938.9199999995</v>
      </c>
    </row>
    <row r="23" spans="1:3" x14ac:dyDescent="0.25">
      <c r="B23" s="29" t="s">
        <v>5</v>
      </c>
      <c r="C23" s="30"/>
    </row>
    <row r="24" spans="1:3" x14ac:dyDescent="0.25">
      <c r="B24" s="3"/>
      <c r="C24" s="10" t="s">
        <v>1</v>
      </c>
    </row>
    <row r="25" spans="1:3" x14ac:dyDescent="0.25">
      <c r="B25" s="5" t="s">
        <v>30</v>
      </c>
      <c r="C25" s="6">
        <v>417852</v>
      </c>
    </row>
    <row r="26" spans="1:3" x14ac:dyDescent="0.25">
      <c r="B26" s="5" t="s">
        <v>26</v>
      </c>
      <c r="C26" s="6">
        <v>104463</v>
      </c>
    </row>
    <row r="27" spans="1:3" x14ac:dyDescent="0.25">
      <c r="B27" s="5" t="s">
        <v>27</v>
      </c>
      <c r="C27" s="6">
        <v>20892.599999999999</v>
      </c>
    </row>
    <row r="28" spans="1:3" x14ac:dyDescent="0.25">
      <c r="B28" s="5" t="s">
        <v>28</v>
      </c>
      <c r="C28" s="6">
        <v>17410.5</v>
      </c>
    </row>
    <row r="29" spans="1:3" x14ac:dyDescent="0.25">
      <c r="B29" s="5" t="s">
        <v>29</v>
      </c>
      <c r="C29" s="6">
        <v>146248.20000000001</v>
      </c>
    </row>
    <row r="30" spans="1:3" x14ac:dyDescent="0.25">
      <c r="B30" s="5" t="s">
        <v>8</v>
      </c>
      <c r="C30" s="2">
        <f>SUM(C25:C29)</f>
        <v>706866.3</v>
      </c>
    </row>
    <row r="31" spans="1:3" x14ac:dyDescent="0.25">
      <c r="B31" s="3"/>
    </row>
    <row r="32" spans="1:3" x14ac:dyDescent="0.25">
      <c r="B32" s="3"/>
    </row>
    <row r="33" spans="2:2" ht="48" customHeight="1" x14ac:dyDescent="0.25">
      <c r="B33" s="9" t="s">
        <v>13</v>
      </c>
    </row>
  </sheetData>
  <mergeCells count="2">
    <mergeCell ref="B23:C23"/>
    <mergeCell ref="A1:C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85" zoomScaleNormal="100" zoomScaleSheetLayoutView="85" workbookViewId="0">
      <selection activeCell="C17" sqref="C17"/>
    </sheetView>
  </sheetViews>
  <sheetFormatPr defaultRowHeight="15" x14ac:dyDescent="0.25"/>
  <cols>
    <col min="1" max="1" width="5.42578125" customWidth="1"/>
    <col min="2" max="2" width="50.140625" customWidth="1"/>
    <col min="3" max="3" width="55.7109375" customWidth="1"/>
    <col min="4" max="4" width="25.5703125" customWidth="1"/>
    <col min="5" max="5" width="50.7109375" customWidth="1"/>
  </cols>
  <sheetData>
    <row r="1" spans="1:8" x14ac:dyDescent="0.25">
      <c r="A1" s="32" t="s">
        <v>31</v>
      </c>
      <c r="B1" s="32"/>
      <c r="D1" s="21" t="s">
        <v>32</v>
      </c>
      <c r="E1" s="21"/>
      <c r="F1" s="21"/>
      <c r="H1" s="22"/>
    </row>
    <row r="2" spans="1:8" x14ac:dyDescent="0.25">
      <c r="A2" s="22"/>
      <c r="B2" s="22"/>
      <c r="D2" s="21" t="s">
        <v>33</v>
      </c>
      <c r="E2" s="21"/>
      <c r="F2" s="21"/>
      <c r="H2" s="22"/>
    </row>
    <row r="3" spans="1:8" x14ac:dyDescent="0.25">
      <c r="A3" s="22"/>
      <c r="B3" s="22"/>
      <c r="D3" s="21" t="s">
        <v>34</v>
      </c>
      <c r="E3" s="21"/>
      <c r="F3" s="21"/>
      <c r="H3" s="22"/>
    </row>
    <row r="4" spans="1:8" x14ac:dyDescent="0.25">
      <c r="A4" s="22"/>
      <c r="B4" s="22"/>
      <c r="D4" s="21" t="s">
        <v>35</v>
      </c>
      <c r="E4" s="21"/>
      <c r="F4" s="21"/>
      <c r="H4" s="22"/>
    </row>
    <row r="5" spans="1:8" x14ac:dyDescent="0.25">
      <c r="A5" s="22"/>
      <c r="B5" s="22"/>
      <c r="D5" s="21" t="s">
        <v>36</v>
      </c>
      <c r="E5" s="21"/>
      <c r="F5" s="21"/>
      <c r="H5" s="22"/>
    </row>
    <row r="6" spans="1:8" x14ac:dyDescent="0.25">
      <c r="A6" s="22"/>
      <c r="B6" s="22"/>
      <c r="D6" s="22"/>
      <c r="E6" s="22"/>
      <c r="F6" s="22"/>
      <c r="H6" s="22"/>
    </row>
    <row r="7" spans="1:8" x14ac:dyDescent="0.25">
      <c r="A7" s="22"/>
      <c r="B7" s="22"/>
      <c r="C7" s="22"/>
      <c r="D7" s="22"/>
      <c r="E7" s="22"/>
      <c r="F7" s="22"/>
      <c r="G7" s="22"/>
      <c r="H7" s="22"/>
    </row>
    <row r="8" spans="1:8" x14ac:dyDescent="0.25">
      <c r="A8" s="22"/>
      <c r="B8" s="22"/>
      <c r="C8" s="22"/>
      <c r="D8" s="22"/>
      <c r="E8" s="22"/>
      <c r="F8" s="22"/>
      <c r="G8" s="22"/>
      <c r="H8" s="22"/>
    </row>
    <row r="9" spans="1:8" x14ac:dyDescent="0.25">
      <c r="A9" s="22"/>
      <c r="B9" s="22"/>
      <c r="C9" s="22"/>
      <c r="D9" s="22"/>
      <c r="E9" s="22"/>
      <c r="F9" s="22"/>
      <c r="G9" s="22"/>
      <c r="H9" s="22"/>
    </row>
    <row r="10" spans="1:8" x14ac:dyDescent="0.25">
      <c r="A10" s="33" t="s">
        <v>37</v>
      </c>
      <c r="B10" s="33"/>
      <c r="C10" s="33"/>
      <c r="D10" s="33"/>
      <c r="E10" s="23"/>
      <c r="F10" s="23"/>
      <c r="G10" s="23"/>
      <c r="H10" s="22"/>
    </row>
    <row r="11" spans="1:8" x14ac:dyDescent="0.25">
      <c r="A11" s="22"/>
      <c r="B11" s="22"/>
      <c r="C11" s="22"/>
      <c r="D11" s="22"/>
      <c r="E11" s="22"/>
      <c r="F11" s="22"/>
      <c r="G11" s="22"/>
      <c r="H11" s="22"/>
    </row>
    <row r="12" spans="1:8" x14ac:dyDescent="0.25">
      <c r="A12" s="22"/>
      <c r="B12" s="22"/>
      <c r="C12" s="22"/>
      <c r="D12" s="22"/>
      <c r="E12" s="22"/>
      <c r="F12" s="22"/>
      <c r="G12" s="22"/>
      <c r="H12" s="22"/>
    </row>
    <row r="13" spans="1:8" x14ac:dyDescent="0.25">
      <c r="A13" s="22"/>
      <c r="B13" s="22"/>
      <c r="C13" s="22"/>
      <c r="D13" s="22"/>
      <c r="E13" s="22"/>
      <c r="F13" s="22"/>
      <c r="G13" s="22"/>
      <c r="H13" s="22"/>
    </row>
    <row r="14" spans="1:8" x14ac:dyDescent="0.25">
      <c r="A14" s="22"/>
      <c r="B14" s="22"/>
      <c r="C14" s="22"/>
      <c r="D14" s="22"/>
      <c r="E14" s="22"/>
      <c r="F14" s="22"/>
      <c r="G14" s="22"/>
      <c r="H14" s="22"/>
    </row>
    <row r="15" spans="1:8" x14ac:dyDescent="0.25">
      <c r="A15" s="24" t="s">
        <v>3</v>
      </c>
      <c r="B15" s="25" t="s">
        <v>38</v>
      </c>
      <c r="C15" s="25" t="s">
        <v>39</v>
      </c>
      <c r="D15" s="25" t="s">
        <v>40</v>
      </c>
      <c r="E15" s="22"/>
      <c r="F15" s="22"/>
      <c r="G15" s="22"/>
      <c r="H15" s="22"/>
    </row>
    <row r="16" spans="1:8" ht="30" x14ac:dyDescent="0.25">
      <c r="A16" s="26">
        <v>1</v>
      </c>
      <c r="B16" s="27" t="s">
        <v>41</v>
      </c>
      <c r="C16" s="28">
        <f>1080*31*150*0.7</f>
        <v>3515400</v>
      </c>
      <c r="D16" s="24"/>
      <c r="E16" s="22"/>
      <c r="F16" s="22"/>
      <c r="G16" s="22"/>
      <c r="H16" s="22"/>
    </row>
    <row r="17" spans="1:8" ht="30" x14ac:dyDescent="0.25">
      <c r="A17" s="26">
        <v>2</v>
      </c>
      <c r="B17" s="27" t="s">
        <v>42</v>
      </c>
      <c r="C17" s="34">
        <v>3025938.92</v>
      </c>
      <c r="D17" s="24"/>
      <c r="E17" s="22"/>
      <c r="F17" s="22"/>
      <c r="G17" s="22"/>
      <c r="H17" s="22"/>
    </row>
    <row r="18" spans="1:8" x14ac:dyDescent="0.25">
      <c r="A18" s="26">
        <v>3</v>
      </c>
      <c r="B18" s="24" t="s">
        <v>12</v>
      </c>
      <c r="C18" s="28">
        <f>C16-C17</f>
        <v>489461.08000000007</v>
      </c>
      <c r="D18" s="24"/>
      <c r="E18" s="22"/>
      <c r="F18" s="22"/>
      <c r="G18" s="22"/>
      <c r="H18" s="22"/>
    </row>
    <row r="19" spans="1:8" x14ac:dyDescent="0.25">
      <c r="A19" s="26">
        <v>4</v>
      </c>
      <c r="B19" s="24" t="s">
        <v>43</v>
      </c>
      <c r="C19" s="24">
        <f>C18*12</f>
        <v>5873532.9600000009</v>
      </c>
      <c r="D19" s="24"/>
      <c r="E19" s="22"/>
      <c r="F19" s="22"/>
      <c r="G19" s="22"/>
      <c r="H19" s="22"/>
    </row>
    <row r="20" spans="1:8" x14ac:dyDescent="0.25">
      <c r="A20" s="26">
        <v>5</v>
      </c>
      <c r="B20" s="24" t="s">
        <v>44</v>
      </c>
      <c r="C20" s="24">
        <f>C19/2</f>
        <v>2936766.4800000004</v>
      </c>
      <c r="D20" s="24"/>
      <c r="E20" s="22"/>
      <c r="F20" s="22"/>
      <c r="G20" s="22"/>
      <c r="H20" s="22"/>
    </row>
    <row r="21" spans="1:8" x14ac:dyDescent="0.25">
      <c r="A21" s="26">
        <v>6</v>
      </c>
      <c r="B21" s="24" t="s">
        <v>45</v>
      </c>
      <c r="C21" s="24">
        <f>C19/2</f>
        <v>2936766.4800000004</v>
      </c>
      <c r="D21" s="24"/>
      <c r="E21" s="22"/>
      <c r="F21" s="22"/>
      <c r="G21" s="22"/>
      <c r="H21" s="22"/>
    </row>
    <row r="22" spans="1:8" x14ac:dyDescent="0.25">
      <c r="A22" s="21"/>
      <c r="B22" s="22"/>
      <c r="C22" s="22"/>
      <c r="D22" s="22"/>
      <c r="E22" s="22"/>
      <c r="F22" s="22"/>
      <c r="G22" s="22"/>
      <c r="H22" s="22"/>
    </row>
    <row r="23" spans="1:8" x14ac:dyDescent="0.25">
      <c r="A23" s="21"/>
      <c r="B23" s="22"/>
      <c r="C23" s="22"/>
      <c r="D23" s="22"/>
      <c r="E23" s="22"/>
      <c r="F23" s="22"/>
      <c r="G23" s="22"/>
      <c r="H23" s="22"/>
    </row>
    <row r="24" spans="1:8" x14ac:dyDescent="0.25">
      <c r="A24" s="21"/>
      <c r="B24" s="22" t="s">
        <v>46</v>
      </c>
      <c r="C24" s="22"/>
      <c r="D24" s="22"/>
      <c r="E24" s="22"/>
      <c r="F24" s="22"/>
      <c r="G24" s="22"/>
      <c r="H24" s="22"/>
    </row>
    <row r="25" spans="1:8" x14ac:dyDescent="0.25">
      <c r="A25" s="22"/>
      <c r="B25" s="22" t="s">
        <v>47</v>
      </c>
      <c r="C25" s="22"/>
      <c r="D25" s="22"/>
      <c r="E25" s="22"/>
      <c r="F25" s="22"/>
      <c r="G25" s="22"/>
      <c r="H25" s="22"/>
    </row>
  </sheetData>
  <mergeCells count="2">
    <mergeCell ref="A1:B1"/>
    <mergeCell ref="A10:D10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2019-07-09T14:27:58Z</dcterms:modified>
</cp:coreProperties>
</file>